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CBCA3D7F-99B6-41BF-B425-957F9348F7F0}" xr6:coauthVersionLast="47" xr6:coauthVersionMax="47" xr10:uidLastSave="{00000000-0000-0000-0000-000000000000}"/>
  <bookViews>
    <workbookView xWindow="5505" yWindow="1620" windowWidth="28755" windowHeight="15345" xr2:uid="{00000000-000D-0000-FFFF-FFFF00000000}"/>
  </bookViews>
  <sheets>
    <sheet name="30 Warehse Stl Mtl Pnl No Heat" sheetId="4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4" l="1"/>
  <c r="C20" i="4"/>
  <c r="E20" i="4"/>
</calcChain>
</file>

<file path=xl/sharedStrings.xml><?xml version="1.0" encoding="utf-8"?>
<sst xmlns="http://schemas.openxmlformats.org/spreadsheetml/2006/main" count="236" uniqueCount="209">
  <si>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</si>
  <si>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</si>
  <si>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</si>
  <si>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</si>
  <si>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</si>
  <si>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</si>
  <si>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</si>
  <si>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</si>
  <si>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</si>
  <si>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</si>
  <si>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</si>
  <si>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</si>
  <si>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</si>
  <si>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</si>
  <si>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</si>
  <si>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</si>
  <si>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</si>
  <si>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</si>
  <si>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</si>
  <si>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</si>
  <si>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</si>
  <si>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</si>
  <si>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</si>
  <si>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</si>
  <si>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10000</t>
  </si>
  <si>
    <t>Warehouse with Pre-Engineered Metal Building / Rigid Steel</t>
  </si>
  <si>
    <t>Warehouse Storage Steel w Mtl Pnl Uneated</t>
  </si>
  <si>
    <t>HELENA, MT</t>
  </si>
  <si>
    <t>STD</t>
  </si>
  <si>
    <t>No</t>
  </si>
  <si>
    <t>Year 2025 Quarter 1</t>
  </si>
  <si>
    <t>$106.82</t>
  </si>
  <si>
    <t>$1,068,226.33</t>
  </si>
  <si>
    <t xml:space="preserve">Substructure                                                               </t>
  </si>
  <si>
    <t>A10301203360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</si>
  <si>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</si>
  <si>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</si>
  <si>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100K, soil bearing capacity 6 KSF, 4' - 6" square x 15" deep                                                                                                   </t>
  </si>
  <si>
    <t>A10102107410</t>
  </si>
  <si>
    <t>B1020</t>
  </si>
  <si>
    <t xml:space="preserve">Shell                                                                      </t>
  </si>
  <si>
    <t xml:space="preserve">Roof Construction                                                          </t>
  </si>
  <si>
    <t>B10201242200</t>
  </si>
  <si>
    <t xml:space="preserve">Roof, steel joists, joist girder, 1.5" 22 ga metal deck, on columns, 30'x30' bay, 40 PSF superimposed load, 21.5" deep, 60 PSF total load                                                               </t>
  </si>
  <si>
    <t>B</t>
  </si>
  <si>
    <t xml:space="preserve">Slab on grade, 5"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</si>
  <si>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</si>
  <si>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</si>
  <si>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24.00</t>
  </si>
  <si>
    <t>5/20/2025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</si>
  <si>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</si>
  <si>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</si>
  <si>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</si>
  <si>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</si>
  <si>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</si>
  <si>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</si>
  <si>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</si>
  <si>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</si>
  <si>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B10201242250</t>
  </si>
  <si>
    <t xml:space="preserve">Roof, steel joists, joist girder, 1.5" 22 ga metal deck, on columns, 30'x30' bay, 40 PSF superimposed load, 21.5" deep, 60 PSF total load, add for columns                                              </t>
  </si>
  <si>
    <t>B2010</t>
  </si>
  <si>
    <t xml:space="preserve">Exterior Walls                                                             </t>
  </si>
  <si>
    <t>B20101464400</t>
  </si>
  <si>
    <t xml:space="preserve">Metal siding, steel, sandwich panels, factory fabricated, 2" polystyrene, stl. core, 26 ga, galvanized                                                                                                  </t>
  </si>
  <si>
    <t>B20101543400</t>
  </si>
  <si>
    <t xml:space="preserve">Metal siding support, 18' building height, 20 PSF wind load, 30' column spacing                                                                                                                         </t>
  </si>
  <si>
    <t>B20101543500</t>
  </si>
  <si>
    <t xml:space="preserve">Metal siding support, 18' building height, 20 PSF wind load, 30' column spacing, wind columns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</si>
  <si>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</si>
  <si>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</si>
  <si>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</si>
  <si>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</si>
  <si>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</si>
  <si>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</si>
  <si>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</si>
  <si>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</si>
  <si>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</si>
  <si>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</si>
  <si>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B20302204650</t>
  </si>
  <si>
    <t xml:space="preserve">Door, steel 24 gauge, overhead, sectional, electric operator, 12'-0" x 12'-0" opening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</si>
  <si>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</si>
  <si>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</si>
  <si>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</si>
  <si>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</si>
  <si>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</si>
  <si>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</si>
  <si>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</si>
  <si>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</si>
  <si>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</si>
  <si>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</si>
  <si>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</si>
  <si>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</si>
  <si>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</si>
  <si>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</si>
  <si>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</si>
  <si>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</si>
  <si>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</si>
  <si>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</si>
  <si>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</si>
  <si>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</si>
  <si>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</si>
  <si>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</si>
  <si>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</si>
  <si>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</si>
  <si>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</si>
  <si>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</si>
  <si>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</si>
  <si>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</si>
  <si>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</si>
  <si>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</si>
  <si>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</si>
  <si>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</si>
  <si>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</si>
  <si>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</si>
  <si>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C20101100680</t>
  </si>
  <si>
    <t xml:space="preserve">Stairs, steel, grate type w/nosing &amp; rails, 20 risers, with landing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</si>
  <si>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</si>
  <si>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</si>
  <si>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</si>
  <si>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</si>
  <si>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</si>
  <si>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</si>
  <si>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</si>
  <si>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</si>
  <si>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C30204100940</t>
  </si>
  <si>
    <t xml:space="preserve">Concrete topping, hardeners, metallic additive, minimum                                                                                                                                                 </t>
  </si>
  <si>
    <t>C30204100960</t>
  </si>
  <si>
    <t xml:space="preserve">Concrete topping, hardeners, metallic additive, maximum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</si>
  <si>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</si>
  <si>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</si>
  <si>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</si>
  <si>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</si>
  <si>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C30302402820</t>
  </si>
  <si>
    <t xml:space="preserve">Perforated aluminum sheets, .024 thick, corrugated, plain                             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</si>
  <si>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</si>
  <si>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</si>
  <si>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D2040</t>
  </si>
  <si>
    <t xml:space="preserve">Rain Water Drainage                                                        </t>
  </si>
  <si>
    <t>D20402102120</t>
  </si>
  <si>
    <t xml:space="preserve">Roof drain, DWV PVC, 5" diam, 10' high                                                                                                                                                                  </t>
  </si>
  <si>
    <t>D20402106320</t>
  </si>
  <si>
    <t xml:space="preserve">Roof drain, steel galv sch 40 threaded, 5" diam piping, for each additional foot add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</si>
  <si>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</si>
  <si>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</si>
  <si>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</si>
  <si>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</si>
  <si>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</si>
  <si>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</si>
  <si>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</si>
  <si>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</si>
  <si>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</si>
  <si>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</si>
  <si>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D50201100360</t>
  </si>
  <si>
    <t xml:space="preserve">Receptacles incl plate, box, conduit, wire, 5 per 1000 SF, .6 watts per SF  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</si>
  <si>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</si>
  <si>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</si>
  <si>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</si>
  <si>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</si>
  <si>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</si>
  <si>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</si>
  <si>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</si>
  <si>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</si>
  <si>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</si>
  <si>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</si>
  <si>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</si>
  <si>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</si>
  <si>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</si>
  <si>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</si>
  <si>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</si>
  <si>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</si>
  <si>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</si>
  <si>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</si>
  <si>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</si>
  <si>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</si>
  <si>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</si>
  <si>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</si>
  <si>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$79.87</t>
  </si>
  <si>
    <t>$798,673.89</t>
  </si>
  <si>
    <t>25.0%</t>
  </si>
  <si>
    <t>$19.97</t>
  </si>
  <si>
    <t>$199,668.47</t>
  </si>
  <si>
    <t>7.0%</t>
  </si>
  <si>
    <t>$6.99</t>
  </si>
  <si>
    <t>$69,883.97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</si>
  <si>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</si>
  <si>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</si>
  <si>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</si>
  <si>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</si>
  <si>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</si>
  <si>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</si>
  <si>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</si>
  <si>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</si>
  <si>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</si>
  <si>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</si>
  <si>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</si>
  <si>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</si>
  <si>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</si>
  <si>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</si>
  <si>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</si>
  <si>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</si>
  <si>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</si>
  <si>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Rain Water Drainage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</si>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</sst>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1" formatCode="_(* #,##0_);_(* \(#,##0\);_(* &quot;-&quot;??_);_(@_)"/>
    <numFmt numFmtId="173" formatCode="_(* #,##0.0000_);_(* \(#,##0.000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1" fontId="0" fillId="0" borderId="0" xfId="4" applyNumberFormat="1" applyFont="1"/>
    <xf numFmtId="173" fontId="0" fillId="0" borderId="0" xfId="4" applyNumberFormat="1" applyFont="1"/>
    <xf numFmtId="173" fontId="27" fillId="0" borderId="0" xfId="0" applyNumberFormat="1" applyFont="1"/>
    <xf numFmtId="44" fontId="27" fillId="0" borderId="0" xfId="0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(* #,##0.0000_);_(* \(#,##0.0000\);_(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8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69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8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69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3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152400</xdr:colOff>
      <xdr:row>61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0150" y="43786425"/>
          <a:ext cx="152400" cy="1524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597637-7813-4EB8-9D8B-FCB37A1515A0}" name="Table2" displayName="Table2" ref="A1:E20" totalsRowCount="1">
  <autoFilter ref="A1:E19" xr:uid="{13597637-7813-4EB8-9D8B-FCB37A1515A0}"/>
  <tableColumns count="5">
    <tableColumn id="1" xr3:uid="{5215CC67-8841-4E16-B5CD-A415778529E8}" name="Uniformat" totalsRowLabel="Total"/>
    <tableColumn id="2" xr3:uid="{B40CD450-984A-4BC9-BB95-12996209CA4E}" name="System"/>
    <tableColumn id="4" xr3:uid="{289815AB-CD9A-490D-92A2-03AA4B62681B}" name="Componenet % of Total" totalsRowFunction="sum" dataDxfId="20" totalsRowDxfId="2" dataCellStyle="Comma" totalsRowCellStyle="Comma"/>
    <tableColumn id="5" xr3:uid="{C8E7585F-13D8-4B7C-A85D-80037170E522}" name="Cost per S.F." totalsRowFunction="sum" dataDxfId="3" totalsRowDxfId="1" dataCellStyle="Currency" totalsRowCellStyle="Currency"/>
    <tableColumn id="6" xr3:uid="{A6FBCB2B-369C-4023-915C-60A305F8710A}" name="Cost" totalsRowFunction="sum" dataDxfId="4" totalsRowDxfId="0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3739-5C02-47C8-8B74-41EC535338A5}">
  <dimension ref="A1:H2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70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205</v>
      </c>
      <c r="B1" t="s">
        <v>206</v>
      </c>
      <c r="C1" t="s">
        <v>207</v>
      </c>
      <c r="D1" t="s">
        <v>186</v>
      </c>
      <c r="E1" t="s">
        <v>17</v>
      </c>
      <c r="G1" t="s">
        <v>7</v>
      </c>
      <c r="H1" s="69">
        <v>10000</v>
      </c>
    </row>
    <row r="2" spans="1:8" x14ac:dyDescent="0.25">
      <c r="A2" t="s">
        <v>46</v>
      </c>
      <c r="B2" t="s">
        <v>187</v>
      </c>
      <c r="C2" s="70">
        <v>3.6034982939031601</v>
      </c>
      <c r="D2" s="46">
        <v>3.8493517576574341</v>
      </c>
      <c r="E2" s="46">
        <v>38493.517576574341</v>
      </c>
      <c r="G2" t="s">
        <v>11</v>
      </c>
      <c r="H2" s="46">
        <v>106.82</v>
      </c>
    </row>
    <row r="3" spans="1:8" x14ac:dyDescent="0.25">
      <c r="A3" t="s">
        <v>50</v>
      </c>
      <c r="B3" t="s">
        <v>188</v>
      </c>
      <c r="C3" s="70">
        <v>9.8252867637879078</v>
      </c>
      <c r="D3" s="46">
        <v>10.495630020878735</v>
      </c>
      <c r="E3" s="46">
        <v>104956.30020878735</v>
      </c>
      <c r="G3" t="s">
        <v>12</v>
      </c>
      <c r="H3" s="46">
        <v>1068226.33</v>
      </c>
    </row>
    <row r="4" spans="1:8" x14ac:dyDescent="0.25">
      <c r="A4" t="s">
        <v>39</v>
      </c>
      <c r="B4" t="s">
        <v>189</v>
      </c>
      <c r="C4" s="70">
        <v>12.635307259136766</v>
      </c>
      <c r="D4" s="46">
        <v>13.49736790185003</v>
      </c>
      <c r="E4" s="46">
        <v>134973.67901850029</v>
      </c>
    </row>
    <row r="5" spans="1:8" x14ac:dyDescent="0.25">
      <c r="A5" t="s">
        <v>60</v>
      </c>
      <c r="B5" t="s">
        <v>190</v>
      </c>
      <c r="C5" s="70">
        <v>27.754565758998329</v>
      </c>
      <c r="D5" s="46">
        <v>29.64815792147845</v>
      </c>
      <c r="E5" s="46">
        <v>296481.57921478449</v>
      </c>
    </row>
    <row r="6" spans="1:8" x14ac:dyDescent="0.25">
      <c r="A6" t="s">
        <v>68</v>
      </c>
      <c r="B6" t="s">
        <v>191</v>
      </c>
      <c r="C6" s="70">
        <v>1.615044658590254</v>
      </c>
      <c r="D6" s="46">
        <v>1.7252332284319702</v>
      </c>
      <c r="E6" s="46">
        <v>17252.332284319702</v>
      </c>
    </row>
    <row r="7" spans="1:8" x14ac:dyDescent="0.25">
      <c r="A7" t="s">
        <v>72</v>
      </c>
      <c r="B7" t="s">
        <v>192</v>
      </c>
      <c r="C7" s="70">
        <v>2.8041169594263309</v>
      </c>
      <c r="D7" s="46">
        <v>2.9954315684587485</v>
      </c>
      <c r="E7" s="46">
        <v>29954.315684587484</v>
      </c>
    </row>
    <row r="8" spans="1:8" x14ac:dyDescent="0.25">
      <c r="A8" t="s">
        <v>80</v>
      </c>
      <c r="B8" t="s">
        <v>193</v>
      </c>
      <c r="C8" s="70">
        <v>13.047530575965116</v>
      </c>
      <c r="D8" s="46">
        <v>13.937715702726003</v>
      </c>
      <c r="E8" s="46">
        <v>139377.15702726002</v>
      </c>
    </row>
    <row r="9" spans="1:8" x14ac:dyDescent="0.25">
      <c r="A9" t="s">
        <v>90</v>
      </c>
      <c r="B9" t="s">
        <v>194</v>
      </c>
      <c r="C9" s="70">
        <v>3.3442836099224422</v>
      </c>
      <c r="D9" s="46">
        <v>3.5724518071066029</v>
      </c>
      <c r="E9" s="46">
        <v>35724.518071066028</v>
      </c>
    </row>
    <row r="10" spans="1:8" x14ac:dyDescent="0.25">
      <c r="A10" t="s">
        <v>98</v>
      </c>
      <c r="B10" t="s">
        <v>195</v>
      </c>
      <c r="C10" s="70">
        <v>2.73012430643</v>
      </c>
      <c r="D10" s="46">
        <v>2.9163906683015144</v>
      </c>
      <c r="E10" s="46">
        <v>29163.906683015142</v>
      </c>
    </row>
    <row r="11" spans="1:8" x14ac:dyDescent="0.25">
      <c r="A11" t="s">
        <v>108</v>
      </c>
      <c r="B11" t="s">
        <v>196</v>
      </c>
      <c r="C11" s="70">
        <v>0.77313658018794129</v>
      </c>
      <c r="D11" s="46">
        <v>0.82588485164291525</v>
      </c>
      <c r="E11" s="46">
        <v>8258.8485164291524</v>
      </c>
    </row>
    <row r="12" spans="1:8" x14ac:dyDescent="0.25">
      <c r="A12" t="s">
        <v>112</v>
      </c>
      <c r="B12" t="s">
        <v>197</v>
      </c>
      <c r="C12" s="70">
        <v>3.7484072504235737</v>
      </c>
      <c r="D12" s="46">
        <v>4.004147320465365</v>
      </c>
      <c r="E12" s="46">
        <v>40041.473204653652</v>
      </c>
    </row>
    <row r="13" spans="1:8" x14ac:dyDescent="0.25">
      <c r="A13" t="s">
        <v>116</v>
      </c>
      <c r="B13" t="s">
        <v>198</v>
      </c>
      <c r="C13" s="70">
        <v>1.5088461199100924</v>
      </c>
      <c r="D13" s="46">
        <v>1.6117891532062982</v>
      </c>
      <c r="E13" s="46">
        <v>16117.891532062982</v>
      </c>
    </row>
    <row r="14" spans="1:8" x14ac:dyDescent="0.25">
      <c r="A14" t="s">
        <v>122</v>
      </c>
      <c r="B14" t="s">
        <v>199</v>
      </c>
      <c r="C14" s="70">
        <v>2.8269510600878665</v>
      </c>
      <c r="D14" s="46">
        <v>3.0198235560072715</v>
      </c>
      <c r="E14" s="46">
        <v>30198.235560072713</v>
      </c>
    </row>
    <row r="15" spans="1:8" x14ac:dyDescent="0.25">
      <c r="A15" t="s">
        <v>130</v>
      </c>
      <c r="B15" t="s">
        <v>200</v>
      </c>
      <c r="C15" s="70">
        <v>0.89648604889287165</v>
      </c>
      <c r="D15" s="46">
        <v>0.95765000190503291</v>
      </c>
      <c r="E15" s="46">
        <v>9576.5000190503288</v>
      </c>
    </row>
    <row r="16" spans="1:8" x14ac:dyDescent="0.25">
      <c r="A16" t="s">
        <v>136</v>
      </c>
      <c r="B16" t="s">
        <v>201</v>
      </c>
      <c r="C16" s="70">
        <v>0.81582358977579705</v>
      </c>
      <c r="D16" s="46">
        <v>0.87148423923362517</v>
      </c>
      <c r="E16" s="46">
        <v>8714.8423923362516</v>
      </c>
    </row>
    <row r="17" spans="1:5" x14ac:dyDescent="0.25">
      <c r="A17" t="s">
        <v>142</v>
      </c>
      <c r="B17" t="s">
        <v>202</v>
      </c>
      <c r="C17" s="70">
        <v>2.4866031366068566</v>
      </c>
      <c r="D17" s="46">
        <v>2.6562549427840314</v>
      </c>
      <c r="E17" s="46">
        <v>26562.549427840313</v>
      </c>
    </row>
    <row r="18" spans="1:5" x14ac:dyDescent="0.25">
      <c r="A18" t="s">
        <v>150</v>
      </c>
      <c r="B18" t="s">
        <v>203</v>
      </c>
      <c r="C18" s="70">
        <v>6.2322032337879492</v>
      </c>
      <c r="D18" s="46">
        <v>6.657403588243433</v>
      </c>
      <c r="E18" s="46">
        <v>66574.035882434328</v>
      </c>
    </row>
    <row r="19" spans="1:5" x14ac:dyDescent="0.25">
      <c r="A19" t="s">
        <v>162</v>
      </c>
      <c r="B19" t="s">
        <v>204</v>
      </c>
      <c r="C19" s="70">
        <v>3.3517847941667407</v>
      </c>
      <c r="D19" s="46">
        <v>3.5804647696225431</v>
      </c>
      <c r="E19" s="46">
        <v>35804.647696225431</v>
      </c>
    </row>
    <row r="20" spans="1:5" x14ac:dyDescent="0.25">
      <c r="A20" t="s">
        <v>208</v>
      </c>
      <c r="C20" s="71">
        <f>SUBTOTAL(109,Table2[Componenet % of Total])</f>
        <v>100</v>
      </c>
      <c r="D20" s="72">
        <f>SUBTOTAL(109,Table2[Cost per S.F.])</f>
        <v>106.82263299999998</v>
      </c>
      <c r="E20" s="72">
        <f>SUBTOTAL(109,Table2[Cost])</f>
        <v>1068226.33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13.43</v>
      </c>
      <c r="F15" s="32">
        <v>10.73</v>
      </c>
      <c r="G15" s="32">
        <v>107252.2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2.88</v>
      </c>
      <c r="G16" s="32">
        <v>28780.2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400</v>
      </c>
      <c r="E17" s="31"/>
      <c r="F17" s="32">
        <v>2.25</v>
      </c>
      <c r="G17" s="32">
        <v>22486.2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11.67</v>
      </c>
      <c r="E18" s="31"/>
      <c r="F18" s="32">
        <v>0.63</v>
      </c>
      <c r="G18" s="32">
        <v>6294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7.85</v>
      </c>
      <c r="G19" s="32">
        <v>78472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10000</v>
      </c>
      <c r="E20" s="31"/>
      <c r="F20" s="32">
        <v>7.85</v>
      </c>
      <c r="G20" s="32">
        <v>78472</v>
      </c>
      <c r="H20" s="24">
        <v>4</v>
      </c>
    </row>
    <row r="21" spans="1:8" x14ac:dyDescent="0.25">
      <c r="A21" s="29" t="s">
        <v>44</v>
      </c>
      <c r="B21" s="29"/>
      <c r="C21" s="30" t="s">
        <v>40</v>
      </c>
      <c r="D21" s="30"/>
      <c r="E21" s="31">
        <v>61.2</v>
      </c>
      <c r="F21" s="32">
        <v>48.88</v>
      </c>
      <c r="G21" s="32">
        <v>488795.2</v>
      </c>
      <c r="H21" s="24">
        <v>1</v>
      </c>
    </row>
    <row r="22" spans="1:8" x14ac:dyDescent="0.25">
      <c r="A22" s="29" t="s">
        <v>39</v>
      </c>
      <c r="B22" s="45"/>
      <c r="C22" s="30" t="s">
        <v>41</v>
      </c>
      <c r="D22" s="45"/>
      <c r="E22" s="31"/>
      <c r="F22" s="32">
        <v>10.09</v>
      </c>
      <c r="G22" s="32">
        <v>100914.9</v>
      </c>
      <c r="H22" s="24">
        <v>3</v>
      </c>
    </row>
    <row r="23" spans="1:8" ht="38.25" x14ac:dyDescent="0.25">
      <c r="A23" s="29" t="s">
        <v>42</v>
      </c>
      <c r="B23" s="45"/>
      <c r="C23" s="30" t="s">
        <v>43</v>
      </c>
      <c r="D23" s="45">
        <v>10000</v>
      </c>
      <c r="E23" s="31"/>
      <c r="F23" s="32">
        <v>7.99</v>
      </c>
      <c r="G23" s="32">
        <v>79891.5</v>
      </c>
      <c r="H23" s="24">
        <v>4</v>
      </c>
    </row>
    <row r="24" spans="1:8" ht="38.25" x14ac:dyDescent="0.25">
      <c r="A24" s="29" t="s">
        <v>58</v>
      </c>
      <c r="B24" s="45"/>
      <c r="C24" s="30" t="s">
        <v>59</v>
      </c>
      <c r="D24" s="45">
        <v>10000</v>
      </c>
      <c r="E24" s="31"/>
      <c r="F24" s="32">
        <v>2.1</v>
      </c>
      <c r="G24" s="32">
        <v>21023.4</v>
      </c>
      <c r="H24" s="24">
        <v>4</v>
      </c>
    </row>
    <row r="25" spans="1:8" x14ac:dyDescent="0.25">
      <c r="A25" s="29" t="s">
        <v>60</v>
      </c>
      <c r="B25" s="45"/>
      <c r="C25" s="30" t="s">
        <v>61</v>
      </c>
      <c r="D25" s="45"/>
      <c r="E25" s="31"/>
      <c r="F25" s="32">
        <v>22.17</v>
      </c>
      <c r="G25" s="32">
        <v>221668.47</v>
      </c>
      <c r="H25" s="24">
        <v>3</v>
      </c>
    </row>
    <row r="26" spans="1:8" ht="25.5" x14ac:dyDescent="0.25">
      <c r="A26" s="29" t="s">
        <v>62</v>
      </c>
      <c r="B26" s="45"/>
      <c r="C26" s="30" t="s">
        <v>63</v>
      </c>
      <c r="D26" s="45">
        <v>9408</v>
      </c>
      <c r="E26" s="31"/>
      <c r="F26" s="32">
        <v>16.77</v>
      </c>
      <c r="G26" s="32">
        <v>167685.84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9408</v>
      </c>
      <c r="E27" s="31"/>
      <c r="F27" s="32">
        <v>4.21</v>
      </c>
      <c r="G27" s="32">
        <v>42055.17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9408</v>
      </c>
      <c r="E28" s="31"/>
      <c r="F28" s="32">
        <v>1.19</v>
      </c>
      <c r="G28" s="32">
        <v>11927.46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1.29</v>
      </c>
      <c r="G29" s="32">
        <v>12898.94</v>
      </c>
      <c r="H29" s="24">
        <v>3</v>
      </c>
    </row>
    <row r="30" spans="1:8" x14ac:dyDescent="0.25">
      <c r="A30" s="29" t="s">
        <v>70</v>
      </c>
      <c r="B30" s="45"/>
      <c r="C30" s="30" t="s">
        <v>71</v>
      </c>
      <c r="D30" s="45">
        <v>12.8</v>
      </c>
      <c r="E30" s="31"/>
      <c r="F30" s="32">
        <v>1.29</v>
      </c>
      <c r="G30" s="32">
        <v>12898.94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2.2400000000000002</v>
      </c>
      <c r="G31" s="32">
        <v>22395.75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0.33</v>
      </c>
      <c r="E32" s="31"/>
      <c r="F32" s="32">
        <v>0.6</v>
      </c>
      <c r="G32" s="32">
        <v>5959</v>
      </c>
      <c r="H32" s="24">
        <v>4</v>
      </c>
    </row>
    <row r="33" spans="1:8" ht="25.5" x14ac:dyDescent="0.25">
      <c r="A33" s="29" t="s">
        <v>76</v>
      </c>
      <c r="B33" s="45"/>
      <c r="C33" s="30" t="s">
        <v>77</v>
      </c>
      <c r="D33" s="45">
        <v>1.33</v>
      </c>
      <c r="E33" s="31"/>
      <c r="F33" s="32">
        <v>0.59</v>
      </c>
      <c r="G33" s="32">
        <v>5864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2</v>
      </c>
      <c r="E34" s="31"/>
      <c r="F34" s="32">
        <v>1.06</v>
      </c>
      <c r="G34" s="32">
        <v>10572.75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/>
      <c r="E35" s="31"/>
      <c r="F35" s="32">
        <v>10.42</v>
      </c>
      <c r="G35" s="32">
        <v>104207.22</v>
      </c>
      <c r="H35" s="24">
        <v>3</v>
      </c>
    </row>
    <row r="36" spans="1:8" ht="25.5" x14ac:dyDescent="0.25">
      <c r="A36" s="29" t="s">
        <v>82</v>
      </c>
      <c r="B36" s="45"/>
      <c r="C36" s="30" t="s">
        <v>83</v>
      </c>
      <c r="D36" s="45">
        <v>10000</v>
      </c>
      <c r="E36" s="31"/>
      <c r="F36" s="32">
        <v>2.5</v>
      </c>
      <c r="G36" s="32">
        <v>25043.1</v>
      </c>
      <c r="H36" s="24">
        <v>4</v>
      </c>
    </row>
    <row r="37" spans="1:8" ht="25.5" x14ac:dyDescent="0.25">
      <c r="A37" s="29" t="s">
        <v>84</v>
      </c>
      <c r="B37" s="45"/>
      <c r="C37" s="30" t="s">
        <v>85</v>
      </c>
      <c r="D37" s="45">
        <v>10000</v>
      </c>
      <c r="E37" s="31"/>
      <c r="F37" s="32">
        <v>6.47</v>
      </c>
      <c r="G37" s="32">
        <v>64730.1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400</v>
      </c>
      <c r="E38" s="31"/>
      <c r="F38" s="32">
        <v>0.99</v>
      </c>
      <c r="G38" s="32">
        <v>9858.06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400</v>
      </c>
      <c r="E39" s="31"/>
      <c r="F39" s="32">
        <v>0.46</v>
      </c>
      <c r="G39" s="32">
        <v>4575.96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/>
      <c r="E40" s="31"/>
      <c r="F40" s="32">
        <v>2.67</v>
      </c>
      <c r="G40" s="32">
        <v>26709.919999999998</v>
      </c>
      <c r="H40" s="24">
        <v>3</v>
      </c>
    </row>
    <row r="41" spans="1:8" ht="25.5" x14ac:dyDescent="0.25">
      <c r="A41" s="29" t="s">
        <v>92</v>
      </c>
      <c r="B41" s="45"/>
      <c r="C41" s="30" t="s">
        <v>93</v>
      </c>
      <c r="D41" s="45">
        <v>1</v>
      </c>
      <c r="E41" s="31"/>
      <c r="F41" s="32">
        <v>0.25</v>
      </c>
      <c r="G41" s="32">
        <v>2508.6799999999998</v>
      </c>
      <c r="H41" s="24">
        <v>4</v>
      </c>
    </row>
    <row r="42" spans="1:8" ht="25.5" x14ac:dyDescent="0.25">
      <c r="A42" s="29" t="s">
        <v>94</v>
      </c>
      <c r="B42" s="45"/>
      <c r="C42" s="30" t="s">
        <v>95</v>
      </c>
      <c r="D42" s="45">
        <v>8</v>
      </c>
      <c r="E42" s="31"/>
      <c r="F42" s="32">
        <v>2.42</v>
      </c>
      <c r="G42" s="32">
        <v>24201.24</v>
      </c>
      <c r="H42" s="24">
        <v>4</v>
      </c>
    </row>
    <row r="43" spans="1:8" x14ac:dyDescent="0.25">
      <c r="A43" s="29" t="s">
        <v>96</v>
      </c>
      <c r="B43" s="29"/>
      <c r="C43" s="30" t="s">
        <v>97</v>
      </c>
      <c r="D43" s="30"/>
      <c r="E43" s="31">
        <v>12.48</v>
      </c>
      <c r="F43" s="32">
        <v>9.9700000000000006</v>
      </c>
      <c r="G43" s="32">
        <v>99706.06</v>
      </c>
      <c r="H43" s="24">
        <v>1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2.1800000000000002</v>
      </c>
      <c r="G44" s="32">
        <v>21804.79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288</v>
      </c>
      <c r="E45" s="31"/>
      <c r="F45" s="32">
        <v>0.27</v>
      </c>
      <c r="G45" s="32">
        <v>2695.14</v>
      </c>
      <c r="H45" s="24">
        <v>4</v>
      </c>
    </row>
    <row r="46" spans="1:8" ht="25.5" x14ac:dyDescent="0.25">
      <c r="A46" s="29" t="s">
        <v>102</v>
      </c>
      <c r="B46" s="45"/>
      <c r="C46" s="30" t="s">
        <v>103</v>
      </c>
      <c r="D46" s="45">
        <v>512</v>
      </c>
      <c r="E46" s="31"/>
      <c r="F46" s="32">
        <v>0.27</v>
      </c>
      <c r="G46" s="32">
        <v>2684.13</v>
      </c>
      <c r="H46" s="24">
        <v>4</v>
      </c>
    </row>
    <row r="47" spans="1:8" ht="25.5" x14ac:dyDescent="0.25">
      <c r="A47" s="29" t="s">
        <v>104</v>
      </c>
      <c r="B47" s="45"/>
      <c r="C47" s="30" t="s">
        <v>105</v>
      </c>
      <c r="D47" s="45">
        <v>9408</v>
      </c>
      <c r="E47" s="31"/>
      <c r="F47" s="32">
        <v>1.1000000000000001</v>
      </c>
      <c r="G47" s="32">
        <v>10977.16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>
        <v>9408</v>
      </c>
      <c r="E48" s="31"/>
      <c r="F48" s="32">
        <v>0.54</v>
      </c>
      <c r="G48" s="32">
        <v>5448.36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0.62</v>
      </c>
      <c r="G49" s="32">
        <v>6174.84</v>
      </c>
      <c r="H49" s="24">
        <v>3</v>
      </c>
    </row>
    <row r="50" spans="1:8" ht="25.5" x14ac:dyDescent="0.25">
      <c r="A50" s="29" t="s">
        <v>110</v>
      </c>
      <c r="B50" s="45"/>
      <c r="C50" s="30" t="s">
        <v>111</v>
      </c>
      <c r="D50" s="45">
        <v>4</v>
      </c>
      <c r="E50" s="31"/>
      <c r="F50" s="32">
        <v>0.62</v>
      </c>
      <c r="G50" s="32">
        <v>6174.84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2.99</v>
      </c>
      <c r="G51" s="32">
        <v>29937.55</v>
      </c>
      <c r="H51" s="24">
        <v>3</v>
      </c>
    </row>
    <row r="52" spans="1:8" x14ac:dyDescent="0.25">
      <c r="A52" s="29" t="s">
        <v>114</v>
      </c>
      <c r="B52" s="45"/>
      <c r="C52" s="30" t="s">
        <v>115</v>
      </c>
      <c r="D52" s="45">
        <v>2</v>
      </c>
      <c r="E52" s="31"/>
      <c r="F52" s="32">
        <v>2.99</v>
      </c>
      <c r="G52" s="32">
        <v>29937.55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1.21</v>
      </c>
      <c r="G53" s="32">
        <v>12050.76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576</v>
      </c>
      <c r="E54" s="31"/>
      <c r="F54" s="32">
        <v>0.24</v>
      </c>
      <c r="G54" s="32">
        <v>2414.5100000000002</v>
      </c>
      <c r="H54" s="24">
        <v>4</v>
      </c>
    </row>
    <row r="55" spans="1:8" ht="25.5" x14ac:dyDescent="0.25">
      <c r="A55" s="29" t="s">
        <v>120</v>
      </c>
      <c r="B55" s="45"/>
      <c r="C55" s="30" t="s">
        <v>121</v>
      </c>
      <c r="D55" s="45">
        <v>1024</v>
      </c>
      <c r="E55" s="31"/>
      <c r="F55" s="32">
        <v>0.09</v>
      </c>
      <c r="G55" s="32">
        <v>945.89</v>
      </c>
      <c r="H55" s="24">
        <v>4</v>
      </c>
    </row>
    <row r="56" spans="1:8" ht="25.5" x14ac:dyDescent="0.25">
      <c r="A56" s="29" t="s">
        <v>120</v>
      </c>
      <c r="B56" s="45"/>
      <c r="C56" s="30" t="s">
        <v>121</v>
      </c>
      <c r="D56" s="45">
        <v>9408</v>
      </c>
      <c r="E56" s="31"/>
      <c r="F56" s="32">
        <v>0.87</v>
      </c>
      <c r="G56" s="32">
        <v>8690.36</v>
      </c>
      <c r="H56" s="24">
        <v>4</v>
      </c>
    </row>
    <row r="57" spans="1:8" x14ac:dyDescent="0.25">
      <c r="A57" s="29" t="s">
        <v>122</v>
      </c>
      <c r="B57" s="45"/>
      <c r="C57" s="30" t="s">
        <v>123</v>
      </c>
      <c r="D57" s="45"/>
      <c r="E57" s="31"/>
      <c r="F57" s="32">
        <v>2.2599999999999998</v>
      </c>
      <c r="G57" s="32">
        <v>22578.12</v>
      </c>
      <c r="H57" s="24">
        <v>3</v>
      </c>
    </row>
    <row r="58" spans="1:8" x14ac:dyDescent="0.25">
      <c r="A58" s="29" t="s">
        <v>124</v>
      </c>
      <c r="B58" s="45"/>
      <c r="C58" s="30" t="s">
        <v>125</v>
      </c>
      <c r="D58" s="45">
        <v>4500</v>
      </c>
      <c r="E58" s="31"/>
      <c r="F58" s="32">
        <v>0.57999999999999996</v>
      </c>
      <c r="G58" s="32">
        <v>5795.51</v>
      </c>
      <c r="H58" s="24">
        <v>4</v>
      </c>
    </row>
    <row r="59" spans="1:8" x14ac:dyDescent="0.25">
      <c r="A59" s="29" t="s">
        <v>126</v>
      </c>
      <c r="B59" s="45"/>
      <c r="C59" s="30" t="s">
        <v>127</v>
      </c>
      <c r="D59" s="45">
        <v>4500</v>
      </c>
      <c r="E59" s="31"/>
      <c r="F59" s="32">
        <v>1.34</v>
      </c>
      <c r="G59" s="32">
        <v>13439.7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1000</v>
      </c>
      <c r="E60" s="31"/>
      <c r="F60" s="32">
        <v>0.33</v>
      </c>
      <c r="G60" s="32">
        <v>3342.91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/>
      <c r="E61" s="31"/>
      <c r="F61" s="32">
        <v>0.72</v>
      </c>
      <c r="G61" s="32">
        <v>7160</v>
      </c>
      <c r="H61" s="24">
        <v>3</v>
      </c>
    </row>
    <row r="62" spans="1:8" x14ac:dyDescent="0.25">
      <c r="A62" s="29" t="s">
        <v>132</v>
      </c>
      <c r="B62" s="45"/>
      <c r="C62" s="30" t="s">
        <v>133</v>
      </c>
      <c r="D62" s="45">
        <v>1000</v>
      </c>
      <c r="E62" s="31"/>
      <c r="F62" s="32">
        <v>0.72</v>
      </c>
      <c r="G62" s="32">
        <v>7160</v>
      </c>
      <c r="H62" s="24">
        <v>4</v>
      </c>
    </row>
    <row r="63" spans="1:8" x14ac:dyDescent="0.25">
      <c r="A63" s="29" t="s">
        <v>134</v>
      </c>
      <c r="B63" s="29"/>
      <c r="C63" s="30" t="s">
        <v>135</v>
      </c>
      <c r="D63" s="30"/>
      <c r="E63" s="31">
        <v>12.89</v>
      </c>
      <c r="F63" s="32">
        <v>10.29</v>
      </c>
      <c r="G63" s="32">
        <v>102920.43</v>
      </c>
      <c r="H63" s="24">
        <v>1</v>
      </c>
    </row>
    <row r="64" spans="1:8" x14ac:dyDescent="0.25">
      <c r="A64" s="29" t="s">
        <v>136</v>
      </c>
      <c r="B64" s="45"/>
      <c r="C64" s="30" t="s">
        <v>137</v>
      </c>
      <c r="D64" s="45"/>
      <c r="E64" s="31"/>
      <c r="F64" s="32">
        <v>0.65</v>
      </c>
      <c r="G64" s="32">
        <v>6515.77</v>
      </c>
      <c r="H64" s="24">
        <v>3</v>
      </c>
    </row>
    <row r="65" spans="1:8" x14ac:dyDescent="0.25">
      <c r="A65" s="29" t="s">
        <v>138</v>
      </c>
      <c r="B65" s="45"/>
      <c r="C65" s="30" t="s">
        <v>139</v>
      </c>
      <c r="D65" s="45">
        <v>1.67</v>
      </c>
      <c r="E65" s="31"/>
      <c r="F65" s="32">
        <v>0.32</v>
      </c>
      <c r="G65" s="32">
        <v>3245.85</v>
      </c>
      <c r="H65" s="24">
        <v>4</v>
      </c>
    </row>
    <row r="66" spans="1:8" ht="25.5" x14ac:dyDescent="0.25">
      <c r="A66" s="29" t="s">
        <v>140</v>
      </c>
      <c r="B66" s="45"/>
      <c r="C66" s="30" t="s">
        <v>141</v>
      </c>
      <c r="D66" s="45">
        <v>40</v>
      </c>
      <c r="E66" s="31"/>
      <c r="F66" s="32">
        <v>0.33</v>
      </c>
      <c r="G66" s="32">
        <v>3269.92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/>
      <c r="E67" s="31"/>
      <c r="F67" s="32">
        <v>1.99</v>
      </c>
      <c r="G67" s="32">
        <v>19859.849999999999</v>
      </c>
      <c r="H67" s="24">
        <v>3</v>
      </c>
    </row>
    <row r="68" spans="1:8" ht="25.5" x14ac:dyDescent="0.25">
      <c r="A68" s="29" t="s">
        <v>144</v>
      </c>
      <c r="B68" s="45"/>
      <c r="C68" s="30" t="s">
        <v>145</v>
      </c>
      <c r="D68" s="45">
        <v>1</v>
      </c>
      <c r="E68" s="31"/>
      <c r="F68" s="32">
        <v>0.32</v>
      </c>
      <c r="G68" s="32">
        <v>3191</v>
      </c>
      <c r="H68" s="24">
        <v>4</v>
      </c>
    </row>
    <row r="69" spans="1:8" ht="25.5" x14ac:dyDescent="0.25">
      <c r="A69" s="29" t="s">
        <v>146</v>
      </c>
      <c r="B69" s="45"/>
      <c r="C69" s="30" t="s">
        <v>147</v>
      </c>
      <c r="D69" s="45">
        <v>50</v>
      </c>
      <c r="E69" s="31"/>
      <c r="F69" s="32">
        <v>0.27</v>
      </c>
      <c r="G69" s="32">
        <v>2748.95</v>
      </c>
      <c r="H69" s="24">
        <v>4</v>
      </c>
    </row>
    <row r="70" spans="1:8" ht="25.5" x14ac:dyDescent="0.25">
      <c r="A70" s="29" t="s">
        <v>148</v>
      </c>
      <c r="B70" s="45"/>
      <c r="C70" s="30" t="s">
        <v>149</v>
      </c>
      <c r="D70" s="45">
        <v>1</v>
      </c>
      <c r="E70" s="31"/>
      <c r="F70" s="32">
        <v>1.39</v>
      </c>
      <c r="G70" s="32">
        <v>13919.9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4.9800000000000004</v>
      </c>
      <c r="G71" s="32">
        <v>49774.98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10000</v>
      </c>
      <c r="E72" s="31"/>
      <c r="F72" s="32">
        <v>0.76</v>
      </c>
      <c r="G72" s="32">
        <v>7564.6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>
        <v>5000</v>
      </c>
      <c r="E73" s="31"/>
      <c r="F73" s="32">
        <v>0.14000000000000001</v>
      </c>
      <c r="G73" s="32">
        <v>1432.7</v>
      </c>
      <c r="H73" s="24">
        <v>4</v>
      </c>
    </row>
    <row r="74" spans="1:8" x14ac:dyDescent="0.25">
      <c r="A74" s="29" t="s">
        <v>156</v>
      </c>
      <c r="B74" s="45"/>
      <c r="C74" s="30" t="s">
        <v>157</v>
      </c>
      <c r="D74" s="45">
        <v>10000</v>
      </c>
      <c r="E74" s="31"/>
      <c r="F74" s="32">
        <v>0.15</v>
      </c>
      <c r="G74" s="32">
        <v>1523.4</v>
      </c>
      <c r="H74" s="24">
        <v>4</v>
      </c>
    </row>
    <row r="75" spans="1:8" ht="25.5" x14ac:dyDescent="0.25">
      <c r="A75" s="29" t="s">
        <v>158</v>
      </c>
      <c r="B75" s="45"/>
      <c r="C75" s="30" t="s">
        <v>159</v>
      </c>
      <c r="D75" s="45">
        <v>9000</v>
      </c>
      <c r="E75" s="31"/>
      <c r="F75" s="32">
        <v>2.95</v>
      </c>
      <c r="G75" s="32">
        <v>29477.43</v>
      </c>
      <c r="H75" s="24">
        <v>4</v>
      </c>
    </row>
    <row r="76" spans="1:8" ht="25.5" x14ac:dyDescent="0.25">
      <c r="A76" s="29" t="s">
        <v>160</v>
      </c>
      <c r="B76" s="45"/>
      <c r="C76" s="30" t="s">
        <v>161</v>
      </c>
      <c r="D76" s="45">
        <v>1000</v>
      </c>
      <c r="E76" s="31"/>
      <c r="F76" s="32">
        <v>0.98</v>
      </c>
      <c r="G76" s="32">
        <v>9776.85</v>
      </c>
      <c r="H76" s="24">
        <v>4</v>
      </c>
    </row>
    <row r="77" spans="1:8" x14ac:dyDescent="0.25">
      <c r="A77" s="29" t="s">
        <v>162</v>
      </c>
      <c r="B77" s="45"/>
      <c r="C77" s="30" t="s">
        <v>163</v>
      </c>
      <c r="D77" s="45"/>
      <c r="E77" s="31"/>
      <c r="F77" s="32">
        <v>2.68</v>
      </c>
      <c r="G77" s="32">
        <v>26769.83</v>
      </c>
      <c r="H77" s="24">
        <v>3</v>
      </c>
    </row>
    <row r="78" spans="1:8" ht="38.25" x14ac:dyDescent="0.25">
      <c r="A78" s="29" t="s">
        <v>164</v>
      </c>
      <c r="B78" s="45"/>
      <c r="C78" s="30" t="s">
        <v>165</v>
      </c>
      <c r="D78" s="45">
        <v>0.33</v>
      </c>
      <c r="E78" s="31"/>
      <c r="F78" s="32">
        <v>2.56</v>
      </c>
      <c r="G78" s="32">
        <v>25637.33</v>
      </c>
      <c r="H78" s="24">
        <v>4</v>
      </c>
    </row>
    <row r="79" spans="1:8" ht="25.5" x14ac:dyDescent="0.25">
      <c r="A79" s="29" t="s">
        <v>166</v>
      </c>
      <c r="B79" s="45"/>
      <c r="C79" s="30" t="s">
        <v>167</v>
      </c>
      <c r="D79" s="45">
        <v>0.33</v>
      </c>
      <c r="E79" s="31"/>
      <c r="F79" s="32">
        <v>0.11</v>
      </c>
      <c r="G79" s="32">
        <v>1132.5</v>
      </c>
      <c r="H79" s="24">
        <v>4</v>
      </c>
    </row>
    <row r="80" spans="1:8" x14ac:dyDescent="0.25">
      <c r="A80" s="29" t="s">
        <v>168</v>
      </c>
      <c r="B80" s="29"/>
      <c r="C80" s="30" t="s">
        <v>169</v>
      </c>
      <c r="D80" s="30"/>
      <c r="E80" s="31">
        <v>0</v>
      </c>
      <c r="F80" s="32">
        <v>0</v>
      </c>
      <c r="G80" s="32">
        <v>0</v>
      </c>
      <c r="H80" s="24">
        <v>1</v>
      </c>
    </row>
    <row r="81" spans="1:8" x14ac:dyDescent="0.25">
      <c r="A81" s="29" t="s">
        <v>170</v>
      </c>
      <c r="B81" s="45"/>
      <c r="C81" s="30" t="s">
        <v>171</v>
      </c>
      <c r="D81" s="45"/>
      <c r="E81" s="31"/>
      <c r="F81" s="32">
        <v>0</v>
      </c>
      <c r="G81" s="32">
        <v>0</v>
      </c>
      <c r="H81" s="24">
        <v>3</v>
      </c>
    </row>
    <row r="82" spans="1:8" x14ac:dyDescent="0.25">
      <c r="A82" s="29" t="s">
        <v>172</v>
      </c>
      <c r="B82" s="29"/>
      <c r="C82" s="30" t="s">
        <v>173</v>
      </c>
      <c r="D82" s="30"/>
      <c r="E82" s="31">
        <v>0</v>
      </c>
      <c r="F82" s="32">
        <v>0</v>
      </c>
      <c r="G82" s="32">
        <v>0</v>
      </c>
      <c r="H82" s="24">
        <v>1</v>
      </c>
    </row>
    <row r="83" spans="1:8" x14ac:dyDescent="0.25">
      <c r="A83" s="29" t="s">
        <v>174</v>
      </c>
      <c r="B83" s="29"/>
      <c r="C83" s="30" t="s">
        <v>175</v>
      </c>
      <c r="D83" s="30"/>
      <c r="E83" s="31">
        <v>0</v>
      </c>
      <c r="F83" s="32">
        <v>0</v>
      </c>
      <c r="G83" s="32">
        <v>0</v>
      </c>
      <c r="H83" s="24">
        <v>1</v>
      </c>
    </row>
    <row r="84" spans="1:8" x14ac:dyDescent="0.25">
      <c r="A84" s="18"/>
      <c r="B84" s="18"/>
    </row>
    <row r="85" spans="1:8" x14ac:dyDescent="0.25">
      <c r="A85" s="18"/>
      <c r="B85" s="18"/>
    </row>
    <row r="86" spans="1:8" x14ac:dyDescent="0.25">
      <c r="A86" s="66" t="s">
        <v>18</v>
      </c>
      <c r="B86" s="67"/>
      <c r="C86" s="68"/>
      <c r="D86" s="38"/>
      <c r="E86" s="34">
        <v>1</v>
      </c>
      <c r="F86" s="35" t="s">
        <v>176</v>
      </c>
      <c r="G86" s="35" t="s">
        <v>177</v>
      </c>
    </row>
    <row r="87" spans="1:8" ht="14.45" customHeight="1" x14ac:dyDescent="0.25">
      <c r="A87" s="66" t="s">
        <v>19</v>
      </c>
      <c r="B87" s="67"/>
      <c r="C87" s="68"/>
      <c r="D87" s="38"/>
      <c r="E87" s="36" t="s">
        <v>178</v>
      </c>
      <c r="F87" s="35" t="s">
        <v>179</v>
      </c>
      <c r="G87" s="35" t="s">
        <v>180</v>
      </c>
    </row>
    <row r="88" spans="1:8" x14ac:dyDescent="0.25">
      <c r="A88" s="66" t="s">
        <v>20</v>
      </c>
      <c r="B88" s="67"/>
      <c r="C88" s="68"/>
      <c r="D88" s="38"/>
      <c r="E88" s="36" t="s">
        <v>181</v>
      </c>
      <c r="F88" s="35" t="s">
        <v>182</v>
      </c>
      <c r="G88" s="35" t="s">
        <v>183</v>
      </c>
    </row>
    <row r="89" spans="1:8" x14ac:dyDescent="0.25">
      <c r="A89" s="66" t="s">
        <v>21</v>
      </c>
      <c r="B89" s="67"/>
      <c r="C89" s="68"/>
      <c r="D89" s="38"/>
      <c r="E89" s="36" t="s">
        <v>184</v>
      </c>
      <c r="F89" s="35" t="s">
        <v>185</v>
      </c>
      <c r="G89" s="35" t="s">
        <v>185</v>
      </c>
    </row>
    <row r="90" spans="1:8" x14ac:dyDescent="0.25">
      <c r="A90" s="26" t="s">
        <v>22</v>
      </c>
      <c r="B90" s="27"/>
      <c r="C90" s="27"/>
      <c r="D90" s="27"/>
      <c r="E90" s="28"/>
      <c r="F90" s="33" t="s">
        <v>31</v>
      </c>
      <c r="G90" s="33" t="s">
        <v>32</v>
      </c>
    </row>
    <row r="91" spans="1:8" ht="14.45" customHeight="1" x14ac:dyDescent="0.25">
      <c r="A91" s="64"/>
      <c r="B91" s="65"/>
      <c r="C91" s="65"/>
      <c r="D91" s="37"/>
      <c r="E91" s="25"/>
      <c r="F91" s="21"/>
      <c r="G91" s="22"/>
    </row>
    <row r="92" spans="1:8" x14ac:dyDescent="0.25">
      <c r="A92" s="63"/>
      <c r="B92" s="63"/>
      <c r="C92" s="63"/>
      <c r="D92" s="44"/>
    </row>
  </sheetData>
  <mergeCells count="10">
    <mergeCell ref="I9:J9"/>
    <mergeCell ref="D4:G9"/>
    <mergeCell ref="D10:G10"/>
    <mergeCell ref="D11:G12"/>
    <mergeCell ref="A92:C92"/>
    <mergeCell ref="A91:C91"/>
    <mergeCell ref="A87:C87"/>
    <mergeCell ref="A88:C88"/>
    <mergeCell ref="A86:C86"/>
    <mergeCell ref="A89:C89"/>
  </mergeCells>
  <conditionalFormatting sqref="A15:A83">
    <cfRule type="expression" dxfId="19" priority="29" stopIfTrue="1">
      <formula>#REF!="true"</formula>
    </cfRule>
    <cfRule type="expression" dxfId="18" priority="30">
      <formula>H15=4</formula>
    </cfRule>
    <cfRule type="expression" dxfId="17" priority="31">
      <formula>H15=3</formula>
    </cfRule>
  </conditionalFormatting>
  <conditionalFormatting sqref="B15:B83">
    <cfRule type="expression" dxfId="16" priority="44" stopIfTrue="1">
      <formula>J15="true"</formula>
    </cfRule>
    <cfRule type="expression" dxfId="15" priority="45">
      <formula>#REF!=4</formula>
    </cfRule>
    <cfRule type="expression" dxfId="14" priority="46">
      <formula>#REF!=3</formula>
    </cfRule>
  </conditionalFormatting>
  <conditionalFormatting sqref="C15:D83">
    <cfRule type="expression" dxfId="13" priority="33">
      <formula>H15=4</formula>
    </cfRule>
    <cfRule type="expression" dxfId="12" priority="34">
      <formula>H15=3</formula>
    </cfRule>
  </conditionalFormatting>
  <conditionalFormatting sqref="C15:G83">
    <cfRule type="expression" dxfId="11" priority="32" stopIfTrue="1">
      <formula>#REF!="true"</formula>
    </cfRule>
  </conditionalFormatting>
  <conditionalFormatting sqref="E15:E83">
    <cfRule type="expression" dxfId="10" priority="36">
      <formula>H15=4</formula>
    </cfRule>
    <cfRule type="expression" dxfId="9" priority="37">
      <formula>H15=3</formula>
    </cfRule>
  </conditionalFormatting>
  <conditionalFormatting sqref="F15:F83">
    <cfRule type="expression" dxfId="8" priority="39">
      <formula>H15=4</formula>
    </cfRule>
    <cfRule type="expression" dxfId="7" priority="40">
      <formula>H15=3</formula>
    </cfRule>
  </conditionalFormatting>
  <conditionalFormatting sqref="G15:G83">
    <cfRule type="expression" dxfId="6" priority="42">
      <formula>H15=4</formula>
    </cfRule>
    <cfRule type="expression" dxfId="5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30 Warehse Stl Mtl Pnl No Heat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2025-07-16T11:43:46Z</dcterms:modified>
  <cp:category/>
  <cp:contentStatus/>
</cp:coreProperties>
</file>